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сидии\17 Питьевое водоснабжение\"/>
    </mc:Choice>
  </mc:AlternateContent>
  <bookViews>
    <workbookView xWindow="120" yWindow="75" windowWidth="19095" windowHeight="11760"/>
  </bookViews>
  <sheets>
    <sheet name="2022" sheetId="2" r:id="rId1"/>
    <sheet name="2023" sheetId="3" r:id="rId2"/>
    <sheet name="2024" sheetId="5" r:id="rId3"/>
  </sheets>
  <calcPr calcId="162913"/>
</workbook>
</file>

<file path=xl/calcChain.xml><?xml version="1.0" encoding="utf-8"?>
<calcChain xmlns="http://schemas.openxmlformats.org/spreadsheetml/2006/main">
  <c r="C9" i="3" l="1"/>
  <c r="C5" i="3"/>
  <c r="C8" i="3" l="1"/>
  <c r="E6" i="2" l="1"/>
  <c r="E4" i="5" l="1"/>
  <c r="C3" i="5"/>
  <c r="E10" i="3"/>
  <c r="C7" i="3"/>
  <c r="C4" i="3"/>
  <c r="C6" i="3"/>
  <c r="C3" i="3"/>
  <c r="C3" i="2"/>
  <c r="C4" i="2"/>
  <c r="C5" i="2"/>
  <c r="C10" i="3" l="1"/>
  <c r="C4" i="5"/>
  <c r="C6" i="2"/>
</calcChain>
</file>

<file path=xl/sharedStrings.xml><?xml version="1.0" encoding="utf-8"?>
<sst xmlns="http://schemas.openxmlformats.org/spreadsheetml/2006/main" count="32" uniqueCount="18">
  <si>
    <t>Наименование 
муниципального образования</t>
  </si>
  <si>
    <t>№
п/п</t>
  </si>
  <si>
    <t>Город Киров</t>
  </si>
  <si>
    <t>Омутнинское городское поселение Омутнинского района</t>
  </si>
  <si>
    <t>Город Котельнич</t>
  </si>
  <si>
    <t>Даровское городское поселение Даровского района</t>
  </si>
  <si>
    <t>Итого</t>
  </si>
  <si>
    <t>Город Вятские Поляны</t>
  </si>
  <si>
    <t>Слободской район</t>
  </si>
  <si>
    <t>Советское городское поселение Советского района</t>
  </si>
  <si>
    <t>Верхнекамский муниципальный округ</t>
  </si>
  <si>
    <t>Опаринский муниципальный округ</t>
  </si>
  <si>
    <t>Стоимость строительства и реконструкции (модернизации) объектов питьевого водоснабжения, тыс. рублей
(Vi)</t>
  </si>
  <si>
    <t>Уровень софинансирования Кировской областью объема расходного обязательства муниципального образования, %
(У)</t>
  </si>
  <si>
    <t>Объем субсидии, тыс. рублей
(Сi)</t>
  </si>
  <si>
    <t>Расчет распределения 
субсидии на строительство и реконструкцию (модернизацию) объектов питьевого водоснабжения на 2022 год</t>
  </si>
  <si>
    <t>Расчет распределения 
субсидии на строительство и реконструкцию (модернизацию) объектов питьевого водоснабжения на 2023 год</t>
  </si>
  <si>
    <t>Расчет распределения 
субсидии на строительство и реконструкцию (модернизацию) объектов питьевого водоснабжения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</si>
</sst>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center" wrapText="1"/>
    </xf>
    <xf numFmtId="165" fontId="1" fillId="0" borderId="0" xfId="0" applyNumberFormat="1" applyFont="1" applyFill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4.140625" style="3" bestFit="1" customWidth="1"/>
    <col min="2" max="2" width="64.5703125" style="3" customWidth="1"/>
    <col min="3" max="5" width="19.28515625" style="3" customWidth="1"/>
    <col min="6" max="16384" width="9.140625" style="3"/>
  </cols>
  <sheetData>
    <row r="1" spans="1:5" ht="31.5" customHeight="1" x14ac:dyDescent="0.25">
      <c r="A1" s="14" t="s">
        <v>15</v>
      </c>
      <c r="B1" s="14"/>
      <c r="C1" s="14"/>
      <c r="D1" s="14"/>
      <c r="E1" s="14"/>
    </row>
    <row r="2" spans="1:5" s="12" customFormat="1" ht="135.75" customHeight="1" x14ac:dyDescent="0.25">
      <c r="A2" s="13" t="s">
        <v>1</v>
      </c>
      <c r="B2" s="13" t="s">
        <v>0</v>
      </c>
      <c r="C2" s="13" t="s">
        <v>12</v>
      </c>
      <c r="D2" s="13" t="s">
        <v>13</v>
      </c>
      <c r="E2" s="13" t="s">
        <v>14</v>
      </c>
    </row>
    <row r="3" spans="1:5" x14ac:dyDescent="0.25">
      <c r="A3" s="1">
        <v>1</v>
      </c>
      <c r="B3" s="2" t="s">
        <v>7</v>
      </c>
      <c r="C3" s="4">
        <f>E3/D3%</f>
        <v>71047.070707070714</v>
      </c>
      <c r="D3" s="4">
        <v>99</v>
      </c>
      <c r="E3" s="5">
        <v>70336.600000000006</v>
      </c>
    </row>
    <row r="4" spans="1:5" x14ac:dyDescent="0.25">
      <c r="A4" s="1">
        <v>2</v>
      </c>
      <c r="B4" s="2" t="s">
        <v>3</v>
      </c>
      <c r="C4" s="4">
        <f t="shared" ref="C4:C5" si="0">E4/D4%</f>
        <v>87173.030303030304</v>
      </c>
      <c r="D4" s="4">
        <v>99</v>
      </c>
      <c r="E4" s="5">
        <v>86301.3</v>
      </c>
    </row>
    <row r="5" spans="1:5" x14ac:dyDescent="0.25">
      <c r="A5" s="1">
        <v>3</v>
      </c>
      <c r="B5" s="2" t="s">
        <v>8</v>
      </c>
      <c r="C5" s="4">
        <f t="shared" si="0"/>
        <v>197073.53535353535</v>
      </c>
      <c r="D5" s="4">
        <v>99</v>
      </c>
      <c r="E5" s="5">
        <v>195102.8</v>
      </c>
    </row>
    <row r="6" spans="1:5" ht="15.4" customHeight="1" x14ac:dyDescent="0.25">
      <c r="A6" s="1"/>
      <c r="B6" s="2" t="s">
        <v>6</v>
      </c>
      <c r="C6" s="4">
        <f>SUM(C3:C5)</f>
        <v>355293.63636363635</v>
      </c>
      <c r="D6" s="4"/>
      <c r="E6" s="4">
        <f>SUM(E3:E5)</f>
        <v>351740.7</v>
      </c>
    </row>
  </sheetData>
  <sheetProtection algorithmName="SHA-512" hashValue="7GIVam/bCGpXiUyyoYpal8mUms8OyTyQp1D6ybZESpzwNWk50WrlAumGnO9XWoFJwCTYFDt42nnvdOhANkIN1g==" saltValue="GTtML2mkvD9gfO7isQL7yg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19685039370078741" right="0.19685039370078741" top="0.78740157480314965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"/>
    </sheetView>
  </sheetViews>
  <sheetFormatPr defaultColWidth="9.140625" defaultRowHeight="15.75" x14ac:dyDescent="0.25"/>
  <cols>
    <col min="1" max="1" width="4.140625" style="3" bestFit="1" customWidth="1"/>
    <col min="2" max="2" width="64.5703125" style="3" customWidth="1"/>
    <col min="3" max="5" width="19.28515625" style="3" customWidth="1"/>
    <col min="6" max="16384" width="9.140625" style="3"/>
  </cols>
  <sheetData>
    <row r="1" spans="1:5" ht="31.5" customHeight="1" x14ac:dyDescent="0.25">
      <c r="A1" s="14" t="s">
        <v>16</v>
      </c>
      <c r="B1" s="14"/>
      <c r="C1" s="14"/>
      <c r="D1" s="14"/>
      <c r="E1" s="14"/>
    </row>
    <row r="2" spans="1:5" ht="135.75" customHeight="1" x14ac:dyDescent="0.25">
      <c r="A2" s="13" t="s">
        <v>1</v>
      </c>
      <c r="B2" s="13" t="s">
        <v>0</v>
      </c>
      <c r="C2" s="13" t="s">
        <v>12</v>
      </c>
      <c r="D2" s="13" t="s">
        <v>13</v>
      </c>
      <c r="E2" s="13" t="s">
        <v>14</v>
      </c>
    </row>
    <row r="3" spans="1:5" x14ac:dyDescent="0.25">
      <c r="A3" s="1">
        <v>1</v>
      </c>
      <c r="B3" s="2" t="s">
        <v>10</v>
      </c>
      <c r="C3" s="4">
        <f>E3/D3%</f>
        <v>65656.565656565654</v>
      </c>
      <c r="D3" s="4">
        <v>99</v>
      </c>
      <c r="E3" s="6">
        <v>65000</v>
      </c>
    </row>
    <row r="4" spans="1:5" x14ac:dyDescent="0.25">
      <c r="A4" s="1">
        <v>2</v>
      </c>
      <c r="B4" s="2" t="s">
        <v>2</v>
      </c>
      <c r="C4" s="4">
        <f t="shared" ref="C4:C6" si="0">E4/D4%</f>
        <v>75700.707070707067</v>
      </c>
      <c r="D4" s="4">
        <v>99</v>
      </c>
      <c r="E4" s="6">
        <v>74943.7</v>
      </c>
    </row>
    <row r="5" spans="1:5" x14ac:dyDescent="0.25">
      <c r="A5" s="1">
        <v>3</v>
      </c>
      <c r="B5" s="2" t="s">
        <v>4</v>
      </c>
      <c r="C5" s="4">
        <f t="shared" si="0"/>
        <v>71421.313131313131</v>
      </c>
      <c r="D5" s="4">
        <v>99</v>
      </c>
      <c r="E5" s="4">
        <v>70707.100000000006</v>
      </c>
    </row>
    <row r="6" spans="1:5" x14ac:dyDescent="0.25">
      <c r="A6" s="1">
        <v>4</v>
      </c>
      <c r="B6" s="2" t="s">
        <v>5</v>
      </c>
      <c r="C6" s="4">
        <f t="shared" si="0"/>
        <v>25653.838383838382</v>
      </c>
      <c r="D6" s="4">
        <v>99</v>
      </c>
      <c r="E6" s="6">
        <v>25397.3</v>
      </c>
    </row>
    <row r="7" spans="1:5" x14ac:dyDescent="0.25">
      <c r="A7" s="1">
        <v>5</v>
      </c>
      <c r="B7" s="2" t="s">
        <v>3</v>
      </c>
      <c r="C7" s="4">
        <f t="shared" ref="C7:C8" si="1">E7/D7%</f>
        <v>102960.90909090909</v>
      </c>
      <c r="D7" s="4">
        <v>99</v>
      </c>
      <c r="E7" s="6">
        <v>101931.3</v>
      </c>
    </row>
    <row r="8" spans="1:5" x14ac:dyDescent="0.25">
      <c r="A8" s="1">
        <v>6</v>
      </c>
      <c r="B8" s="2" t="s">
        <v>11</v>
      </c>
      <c r="C8" s="4">
        <f t="shared" si="1"/>
        <v>55948.080808080806</v>
      </c>
      <c r="D8" s="4">
        <v>99</v>
      </c>
      <c r="E8" s="15">
        <v>55388.6</v>
      </c>
    </row>
    <row r="9" spans="1:5" x14ac:dyDescent="0.25">
      <c r="A9" s="1">
        <v>7</v>
      </c>
      <c r="B9" s="2" t="s">
        <v>9</v>
      </c>
      <c r="C9" s="4">
        <f>E9/D9%</f>
        <v>40812.222222222219</v>
      </c>
      <c r="D9" s="4">
        <v>99</v>
      </c>
      <c r="E9" s="4">
        <v>40404.1</v>
      </c>
    </row>
    <row r="10" spans="1:5" x14ac:dyDescent="0.25">
      <c r="A10" s="1"/>
      <c r="B10" s="2" t="s">
        <v>6</v>
      </c>
      <c r="C10" s="4">
        <f>SUM(C3:C9)</f>
        <v>438153.63636363635</v>
      </c>
      <c r="D10" s="4"/>
      <c r="E10" s="4">
        <f>SUM(E3:E9)</f>
        <v>433772.1</v>
      </c>
    </row>
  </sheetData>
  <sheetProtection algorithmName="SHA-512" hashValue="EGoZu/SgVLk65cWR87hpM1QzFYTMyJh8JB6qv1JMkRcHwlHlDUyZzWDLgyY4Y6wzn29WqbcXk7pA0mGfThwIcQ==" saltValue="iCMdz1AAPtaX31i+Hk3wkg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7" right="0.7" top="0.32" bottom="0.1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sqref="A1:E1"/>
    </sheetView>
  </sheetViews>
  <sheetFormatPr defaultColWidth="9.140625" defaultRowHeight="15.75" x14ac:dyDescent="0.25"/>
  <cols>
    <col min="1" max="1" width="4.140625" style="3" bestFit="1" customWidth="1"/>
    <col min="2" max="2" width="64.5703125" style="3" customWidth="1"/>
    <col min="3" max="5" width="19.28515625" style="3" customWidth="1"/>
    <col min="6" max="7" width="9.140625" style="3"/>
    <col min="8" max="8" width="11.140625" style="3" bestFit="1" customWidth="1"/>
    <col min="9" max="16384" width="9.140625" style="3"/>
  </cols>
  <sheetData>
    <row r="1" spans="1:8" ht="31.5" customHeight="1" x14ac:dyDescent="0.25">
      <c r="A1" s="14" t="s">
        <v>17</v>
      </c>
      <c r="B1" s="14"/>
      <c r="C1" s="14"/>
      <c r="D1" s="14"/>
      <c r="E1" s="14"/>
    </row>
    <row r="2" spans="1:8" ht="135.75" customHeight="1" x14ac:dyDescent="0.25">
      <c r="A2" s="13" t="s">
        <v>1</v>
      </c>
      <c r="B2" s="13" t="s">
        <v>0</v>
      </c>
      <c r="C2" s="13" t="s">
        <v>12</v>
      </c>
      <c r="D2" s="13" t="s">
        <v>13</v>
      </c>
      <c r="E2" s="13" t="s">
        <v>14</v>
      </c>
    </row>
    <row r="3" spans="1:8" x14ac:dyDescent="0.25">
      <c r="A3" s="10">
        <v>1</v>
      </c>
      <c r="B3" s="11" t="s">
        <v>2</v>
      </c>
      <c r="C3" s="9">
        <f t="shared" ref="C3" si="0">E3/D3%</f>
        <v>279228.18181818182</v>
      </c>
      <c r="D3" s="9">
        <v>99</v>
      </c>
      <c r="E3" s="15">
        <v>276435.90000000002</v>
      </c>
      <c r="H3" s="8"/>
    </row>
    <row r="4" spans="1:8" x14ac:dyDescent="0.25">
      <c r="A4" s="1"/>
      <c r="B4" s="2" t="s">
        <v>6</v>
      </c>
      <c r="C4" s="4">
        <f>SUM(C3:C3)</f>
        <v>279228.18181818182</v>
      </c>
      <c r="D4" s="4"/>
      <c r="E4" s="6">
        <f>SUM(E3:E3)</f>
        <v>276435.90000000002</v>
      </c>
    </row>
    <row r="5" spans="1:8" x14ac:dyDescent="0.25">
      <c r="H5" s="7"/>
    </row>
    <row r="7" spans="1:8" x14ac:dyDescent="0.25">
      <c r="E7" s="7"/>
    </row>
  </sheetData>
  <sheetProtection algorithmName="SHA-512" hashValue="rUPfRcv+Wvi2x+c/yxOo9Rm7BBl+j8REngoG6f/5KS+FEJUfHcUnJB9yiwkSz07+GCZP7SoG2Ati3xYQg9xMhA==" saltValue="IkwfoskW2ju7IrateGVVvQ==" spinCount="100000" sheet="1" formatCells="0" formatColumns="0" formatRows="0" insertColumns="0" insertRows="0" insertHyperlinks="0" deleteColumns="0" deleteRows="0" sort="0" autoFilter="0" pivotTables="0"/>
  <mergeCells count="1">
    <mergeCell ref="A1:E1"/>
  </mergeCells>
  <pageMargins left="0.19685039370078741" right="0.19685039370078741" top="0.78740157480314965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Юрьевич</dc:creator>
  <cp:lastModifiedBy>Козлова Надежда Юрьевна</cp:lastModifiedBy>
  <cp:lastPrinted>2021-10-28T13:24:28Z</cp:lastPrinted>
  <dcterms:created xsi:type="dcterms:W3CDTF">2019-10-28T08:46:36Z</dcterms:created>
  <dcterms:modified xsi:type="dcterms:W3CDTF">2021-10-28T13:25:08Z</dcterms:modified>
</cp:coreProperties>
</file>